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Harry\Desktop\PhD Files\Paper [Cinnamaldehyde Coating]\Paper [Antibacterial Cinnamaldehyde Coating]\4. UV-Vis Leaching\"/>
    </mc:Choice>
  </mc:AlternateContent>
  <xr:revisionPtr revIDLastSave="0" documentId="13_ncr:1_{22419999-0DB8-4E2C-8743-7F2BA37CA1F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PDA" sheetId="1" r:id="rId1"/>
    <sheet name="TA" sheetId="4" r:id="rId2"/>
    <sheet name="PEI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4" l="1"/>
  <c r="G2" i="4"/>
  <c r="H6" i="1" l="1"/>
  <c r="H5" i="1"/>
  <c r="G5" i="1"/>
  <c r="H7" i="2" l="1"/>
  <c r="H6" i="2"/>
  <c r="H5" i="2"/>
  <c r="H4" i="2"/>
  <c r="H3" i="2"/>
  <c r="H2" i="2"/>
  <c r="G7" i="2"/>
  <c r="G6" i="2"/>
  <c r="G5" i="2"/>
  <c r="G4" i="2"/>
  <c r="G3" i="2"/>
  <c r="G2" i="2"/>
  <c r="H6" i="4"/>
  <c r="H5" i="4"/>
  <c r="H4" i="4"/>
  <c r="H3" i="4"/>
  <c r="G6" i="4"/>
  <c r="G5" i="4"/>
  <c r="G4" i="4"/>
  <c r="G3" i="4"/>
  <c r="H4" i="1"/>
  <c r="H3" i="1"/>
  <c r="H2" i="1"/>
  <c r="G6" i="1"/>
  <c r="G4" i="1"/>
  <c r="G3" i="1"/>
  <c r="G2" i="1"/>
</calcChain>
</file>

<file path=xl/sharedStrings.xml><?xml version="1.0" encoding="utf-8"?>
<sst xmlns="http://schemas.openxmlformats.org/spreadsheetml/2006/main" count="102" uniqueCount="21">
  <si>
    <t>Abs (290 nm)</t>
  </si>
  <si>
    <t>Cinnamaldehyde (mg in 100 ml solution)</t>
  </si>
  <si>
    <t>Time / h</t>
  </si>
  <si>
    <t>1 h</t>
  </si>
  <si>
    <t>4 h</t>
  </si>
  <si>
    <t>24 h</t>
  </si>
  <si>
    <t>48 h</t>
  </si>
  <si>
    <t>5 d</t>
  </si>
  <si>
    <t>7 d</t>
  </si>
  <si>
    <t>HJC-235</t>
  </si>
  <si>
    <t>2 h</t>
  </si>
  <si>
    <t>Std Dev</t>
  </si>
  <si>
    <t>HJC-248A</t>
  </si>
  <si>
    <t>HJC-248B</t>
  </si>
  <si>
    <t>HJC-248C</t>
  </si>
  <si>
    <t>Absorbance</t>
  </si>
  <si>
    <t>HJC-234</t>
  </si>
  <si>
    <t>HJC-250A</t>
  </si>
  <si>
    <t>HJC-250B</t>
  </si>
  <si>
    <t>HJC-250C</t>
  </si>
  <si>
    <t>6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</si>
</sst>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PDA!$H$2:$H$6</c:f>
                <c:numCache>
                  <c:formatCode>General</c:formatCode>
                  <c:ptCount val="5"/>
                  <c:pt idx="0">
                    <c:v>8.2396228690553019E-2</c:v>
                  </c:pt>
                  <c:pt idx="1">
                    <c:v>6.2621528215493147E-2</c:v>
                  </c:pt>
                  <c:pt idx="2">
                    <c:v>4.296157497974535E-2</c:v>
                  </c:pt>
                  <c:pt idx="3">
                    <c:v>0.26998897719558324</c:v>
                  </c:pt>
                  <c:pt idx="4">
                    <c:v>0.32269459907297571</c:v>
                  </c:pt>
                </c:numCache>
              </c:numRef>
            </c:plus>
            <c:minus>
              <c:numRef>
                <c:f>PDA!$H$2:$H$6</c:f>
                <c:numCache>
                  <c:formatCode>General</c:formatCode>
                  <c:ptCount val="5"/>
                  <c:pt idx="0">
                    <c:v>8.2396228690553019E-2</c:v>
                  </c:pt>
                  <c:pt idx="1">
                    <c:v>6.2621528215493147E-2</c:v>
                  </c:pt>
                  <c:pt idx="2">
                    <c:v>4.296157497974535E-2</c:v>
                  </c:pt>
                  <c:pt idx="3">
                    <c:v>0.26998897719558324</c:v>
                  </c:pt>
                  <c:pt idx="4">
                    <c:v>0.32269459907297571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PDA!$F$2:$F$6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24</c:v>
                </c:pt>
                <c:pt idx="4">
                  <c:v>48</c:v>
                </c:pt>
              </c:numCache>
            </c:numRef>
          </c:xVal>
          <c:yVal>
            <c:numRef>
              <c:f>PDA!$G$2:$G$6</c:f>
              <c:numCache>
                <c:formatCode>General</c:formatCode>
                <c:ptCount val="5"/>
                <c:pt idx="0">
                  <c:v>7.1927802157499998E-2</c:v>
                </c:pt>
                <c:pt idx="1">
                  <c:v>0.18354833376333332</c:v>
                </c:pt>
                <c:pt idx="2">
                  <c:v>0.45324994624999998</c:v>
                </c:pt>
                <c:pt idx="3">
                  <c:v>1.045274630275</c:v>
                </c:pt>
                <c:pt idx="4">
                  <c:v>1.1638119816749999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A7-4741-BB28-AE7294F01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081272"/>
        <c:axId val="551081928"/>
      </c:scatterChart>
      <c:valAx>
        <c:axId val="551081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  <a:r>
                  <a:rPr lang="en-GB" baseline="0"/>
                  <a:t> / h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081928"/>
        <c:crosses val="autoZero"/>
        <c:crossBetween val="midCat"/>
      </c:valAx>
      <c:valAx>
        <c:axId val="5510819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081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TA!$H$2:$H$6</c:f>
                <c:numCache>
                  <c:formatCode>General</c:formatCode>
                  <c:ptCount val="5"/>
                  <c:pt idx="0">
                    <c:v>0.18695693944757441</c:v>
                  </c:pt>
                  <c:pt idx="1">
                    <c:v>2.0770168233032113E-2</c:v>
                  </c:pt>
                  <c:pt idx="2">
                    <c:v>5.1735025761865928E-2</c:v>
                  </c:pt>
                  <c:pt idx="3">
                    <c:v>6.3973912327890112E-2</c:v>
                  </c:pt>
                  <c:pt idx="4">
                    <c:v>6.6697277332230243E-2</c:v>
                  </c:pt>
                </c:numCache>
              </c:numRef>
            </c:plus>
            <c:minus>
              <c:numRef>
                <c:f>TA!$H$2:$H$6</c:f>
                <c:numCache>
                  <c:formatCode>General</c:formatCode>
                  <c:ptCount val="5"/>
                  <c:pt idx="0">
                    <c:v>0.18695693944757441</c:v>
                  </c:pt>
                  <c:pt idx="1">
                    <c:v>2.0770168233032113E-2</c:v>
                  </c:pt>
                  <c:pt idx="2">
                    <c:v>5.1735025761865928E-2</c:v>
                  </c:pt>
                  <c:pt idx="3">
                    <c:v>6.3973912327890112E-2</c:v>
                  </c:pt>
                  <c:pt idx="4">
                    <c:v>6.6697277332230243E-2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TA!$F$2:$F$6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24</c:v>
                </c:pt>
                <c:pt idx="4">
                  <c:v>48</c:v>
                </c:pt>
              </c:numCache>
            </c:numRef>
          </c:xVal>
          <c:yVal>
            <c:numRef>
              <c:f>TA!$G$2:$G$6</c:f>
              <c:numCache>
                <c:formatCode>General</c:formatCode>
                <c:ptCount val="5"/>
                <c:pt idx="0">
                  <c:v>0.15592949121999999</c:v>
                </c:pt>
                <c:pt idx="1">
                  <c:v>0.12235964585333332</c:v>
                </c:pt>
                <c:pt idx="2">
                  <c:v>0.26749140523333331</c:v>
                </c:pt>
                <c:pt idx="3">
                  <c:v>0.4200461904333333</c:v>
                </c:pt>
                <c:pt idx="4">
                  <c:v>0.45438376069999992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D9-4201-A944-4FA5DDEF9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101936"/>
        <c:axId val="551103248"/>
      </c:scatterChart>
      <c:valAx>
        <c:axId val="551101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  <a:r>
                  <a:rPr lang="en-GB" baseline="0"/>
                  <a:t> / h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103248"/>
        <c:crosses val="autoZero"/>
        <c:crossBetween val="midCat"/>
      </c:valAx>
      <c:valAx>
        <c:axId val="5511032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101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PEI!$H$2:$H$7</c:f>
                <c:numCache>
                  <c:formatCode>General</c:formatCode>
                  <c:ptCount val="6"/>
                  <c:pt idx="0">
                    <c:v>1.1098372330334075E-2</c:v>
                  </c:pt>
                  <c:pt idx="1">
                    <c:v>3.6462419378313652E-3</c:v>
                  </c:pt>
                  <c:pt idx="2">
                    <c:v>1.5814898400264499E-2</c:v>
                  </c:pt>
                  <c:pt idx="3">
                    <c:v>8.5241016943760108E-3</c:v>
                  </c:pt>
                  <c:pt idx="4">
                    <c:v>3.3526930357809258E-2</c:v>
                  </c:pt>
                  <c:pt idx="5">
                    <c:v>2.6582160535001714E-2</c:v>
                  </c:pt>
                </c:numCache>
              </c:numRef>
            </c:plus>
            <c:minus>
              <c:numRef>
                <c:f>PEI!$H$2:$H$7</c:f>
                <c:numCache>
                  <c:formatCode>General</c:formatCode>
                  <c:ptCount val="6"/>
                  <c:pt idx="0">
                    <c:v>1.1098372330334075E-2</c:v>
                  </c:pt>
                  <c:pt idx="1">
                    <c:v>3.6462419378313652E-3</c:v>
                  </c:pt>
                  <c:pt idx="2">
                    <c:v>1.5814898400264499E-2</c:v>
                  </c:pt>
                  <c:pt idx="3">
                    <c:v>8.5241016943760108E-3</c:v>
                  </c:pt>
                  <c:pt idx="4">
                    <c:v>3.3526930357809258E-2</c:v>
                  </c:pt>
                  <c:pt idx="5">
                    <c:v>2.6582160535001714E-2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PEI!$F$2:$F$7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  <c:pt idx="5">
                  <c:v>48</c:v>
                </c:pt>
              </c:numCache>
            </c:numRef>
          </c:xVal>
          <c:yVal>
            <c:numRef>
              <c:f>PEI!$G$2:$G$7</c:f>
              <c:numCache>
                <c:formatCode>General</c:formatCode>
                <c:ptCount val="6"/>
                <c:pt idx="0">
                  <c:v>1.4538367093000003E-3</c:v>
                </c:pt>
                <c:pt idx="1">
                  <c:v>-1.3298729744333333E-2</c:v>
                </c:pt>
                <c:pt idx="2">
                  <c:v>2.3141684012249995E-2</c:v>
                </c:pt>
                <c:pt idx="3">
                  <c:v>1.8484801366666668E-2</c:v>
                </c:pt>
                <c:pt idx="4">
                  <c:v>7.4024408134999997E-2</c:v>
                </c:pt>
                <c:pt idx="5">
                  <c:v>0.1056397044875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89-4073-B89A-D7011C6B3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162688"/>
        <c:axId val="549163672"/>
      </c:scatterChart>
      <c:valAx>
        <c:axId val="549162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/ 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163672"/>
        <c:crosses val="autoZero"/>
        <c:crossBetween val="midCat"/>
      </c:valAx>
      <c:valAx>
        <c:axId val="549163672"/>
        <c:scaling>
          <c:orientation val="minMax"/>
          <c:max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16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123824</xdr:colOff>
      <xdr:row>8</xdr:row>
      <xdr:rowOff>52386</xdr:rowOff>
    </xdr:from>
    <xdr:to>
      <xdr:col>14</xdr:col>
      <xdr:colOff>485774</xdr:colOff>
      <xdr:row>32</xdr:row>
      <xdr:rowOff>85724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AF926C4-D32B-4F2A-876C-73C36BE46B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</xdr:row>
      <xdr:rowOff>100011</xdr:rowOff>
    </xdr:from>
    <xdr:to>
      <xdr:col>14</xdr:col>
      <xdr:colOff>238125</xdr:colOff>
      <xdr:row>32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8F57FB-0B21-43D0-86B6-01296459E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7</xdr:row>
      <xdr:rowOff>66675</xdr:rowOff>
    </xdr:from>
    <xdr:to>
      <xdr:col>15</xdr:col>
      <xdr:colOff>171450</xdr:colOff>
      <xdr:row>37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79D488-6505-434D-8BB5-D1AB9ABF0B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zoomScaleNormal="100" workbookViewId="0">
      <selection activeCell="S26" sqref="S26"/>
    </sheetView>
  </sheetViews>
  <sheetFormatPr defaultColWidth="9.140625" defaultRowHeight="15" x14ac:dyDescent="0.25"/>
  <cols>
    <col min="1" max="1" width="9.140625" style="1"/>
    <col min="2" max="2" width="12.42578125" style="1" bestFit="1" customWidth="1"/>
    <col min="3" max="6" width="9.140625" style="1"/>
    <col min="7" max="7" width="37.42578125" style="1" bestFit="1" customWidth="1"/>
    <col min="8" max="8" width="11" style="1" customWidth="1"/>
    <col min="9" max="16384" width="9.140625" style="1"/>
  </cols>
  <sheetData>
    <row r="1" spans="1:8" x14ac:dyDescent="0.25">
      <c r="A1" s="3" t="s">
        <v>9</v>
      </c>
      <c r="B1" s="2" t="s">
        <v>0</v>
      </c>
      <c r="C1" s="2" t="s">
        <v>2</v>
      </c>
      <c r="F1" s="2" t="s">
        <v>2</v>
      </c>
      <c r="G1" s="2" t="s">
        <v>15</v>
      </c>
      <c r="H1" s="2" t="s">
        <v>11</v>
      </c>
    </row>
    <row r="2" spans="1:8" x14ac:dyDescent="0.25">
      <c r="A2" s="2" t="s">
        <v>3</v>
      </c>
      <c r="B2">
        <v>0.2134109139</v>
      </c>
      <c r="C2" s="1">
        <v>1</v>
      </c>
      <c r="F2" s="1">
        <v>1</v>
      </c>
      <c r="G2" s="1">
        <f>AVERAGE(B2,B11,B19,B27)</f>
        <v>7.1927802157499998E-2</v>
      </c>
      <c r="H2" s="1">
        <f>_xlfn.STDEV.P(B2,B11,B19,B27)</f>
        <v>8.2396228690553019E-2</v>
      </c>
    </row>
    <row r="3" spans="1:8" x14ac:dyDescent="0.25">
      <c r="A3" s="2" t="s">
        <v>4</v>
      </c>
      <c r="B3">
        <v>0.44518375399999999</v>
      </c>
      <c r="C3" s="1">
        <v>4</v>
      </c>
      <c r="F3" s="1">
        <v>2</v>
      </c>
      <c r="G3" s="1">
        <f>AVERAGE(B12,B20,B28)</f>
        <v>0.18354833376333332</v>
      </c>
      <c r="H3" s="1">
        <f>_xlfn.STDEV.P(B12,B20,B28)</f>
        <v>6.2621528215493147E-2</v>
      </c>
    </row>
    <row r="4" spans="1:8" x14ac:dyDescent="0.25">
      <c r="A4" s="2" t="s">
        <v>5</v>
      </c>
      <c r="B4">
        <v>0.8774101138</v>
      </c>
      <c r="C4" s="1">
        <v>24</v>
      </c>
      <c r="F4" s="1">
        <v>4</v>
      </c>
      <c r="G4" s="1">
        <f>AVERAGE(B3,B13,B21, B29)</f>
        <v>0.45324994624999998</v>
      </c>
      <c r="H4" s="1">
        <f>_xlfn.STDEV.P(B3,B13,B21,B29)</f>
        <v>4.296157497974535E-2</v>
      </c>
    </row>
    <row r="5" spans="1:8" x14ac:dyDescent="0.25">
      <c r="A5" s="2" t="s">
        <v>6</v>
      </c>
      <c r="B5">
        <v>0.83295506239999995</v>
      </c>
      <c r="C5" s="1">
        <v>48</v>
      </c>
      <c r="F5" s="1">
        <v>24</v>
      </c>
      <c r="G5" s="1">
        <f>AVERAGE(B4,B14,B22,B30)</f>
        <v>1.045274630275</v>
      </c>
      <c r="H5" s="1">
        <f>_xlfn.STDEV.P(B4,B14,B22,B30)</f>
        <v>0.26998897719558324</v>
      </c>
    </row>
    <row r="6" spans="1:8" x14ac:dyDescent="0.25">
      <c r="A6" s="2" t="s">
        <v>7</v>
      </c>
      <c r="B6">
        <v>1.0262287859999999</v>
      </c>
      <c r="C6" s="1">
        <v>120</v>
      </c>
      <c r="F6" s="1">
        <v>48</v>
      </c>
      <c r="G6" s="1">
        <f>AVERAGE(B5,B15,B23,B31)</f>
        <v>1.1638119816749999</v>
      </c>
      <c r="H6" s="1">
        <f>_xlfn.STDEV.P(B5,B15,B23,B31)</f>
        <v>0.32269459907297571</v>
      </c>
    </row>
    <row r="7" spans="1:8" x14ac:dyDescent="0.25">
      <c r="A7" s="2" t="s">
        <v>8</v>
      </c>
      <c r="B7">
        <v>0.98732292649999998</v>
      </c>
      <c r="C7" s="1">
        <v>168</v>
      </c>
    </row>
    <row r="10" spans="1:8" x14ac:dyDescent="0.25">
      <c r="A10" s="3" t="s">
        <v>12</v>
      </c>
      <c r="B10" s="2" t="s">
        <v>0</v>
      </c>
      <c r="C10" s="2" t="s">
        <v>2</v>
      </c>
    </row>
    <row r="11" spans="1:8" x14ac:dyDescent="0.25">
      <c r="A11" s="2" t="s">
        <v>3</v>
      </c>
      <c r="B11">
        <v>1.6906704750000001E-2</v>
      </c>
      <c r="C11" s="1">
        <v>1</v>
      </c>
    </row>
    <row r="12" spans="1:8" x14ac:dyDescent="0.25">
      <c r="A12" s="2" t="s">
        <v>10</v>
      </c>
      <c r="B12">
        <v>9.8053239289999997E-2</v>
      </c>
      <c r="C12" s="1">
        <v>2</v>
      </c>
    </row>
    <row r="13" spans="1:8" x14ac:dyDescent="0.25">
      <c r="A13" s="2" t="s">
        <v>4</v>
      </c>
      <c r="B13">
        <v>0.44019341470000001</v>
      </c>
      <c r="C13" s="1">
        <v>4</v>
      </c>
    </row>
    <row r="14" spans="1:8" x14ac:dyDescent="0.25">
      <c r="A14" s="2" t="s">
        <v>5</v>
      </c>
      <c r="B14">
        <v>1.053378344</v>
      </c>
      <c r="C14" s="1">
        <v>24</v>
      </c>
    </row>
    <row r="15" spans="1:8" x14ac:dyDescent="0.25">
      <c r="A15" s="2" t="s">
        <v>6</v>
      </c>
      <c r="B15">
        <v>1.229485154</v>
      </c>
      <c r="C15" s="1">
        <v>48</v>
      </c>
    </row>
    <row r="16" spans="1:8" x14ac:dyDescent="0.25">
      <c r="A16" s="2"/>
      <c r="B16"/>
    </row>
    <row r="18" spans="1:3" x14ac:dyDescent="0.25">
      <c r="A18" s="3" t="s">
        <v>13</v>
      </c>
      <c r="B18" s="2" t="s">
        <v>0</v>
      </c>
      <c r="C18" s="2" t="s">
        <v>2</v>
      </c>
    </row>
    <row r="19" spans="1:3" x14ac:dyDescent="0.25">
      <c r="A19" s="2" t="s">
        <v>3</v>
      </c>
      <c r="B19">
        <v>1.502342708E-2</v>
      </c>
      <c r="C19" s="1">
        <v>1</v>
      </c>
    </row>
    <row r="20" spans="1:3" x14ac:dyDescent="0.25">
      <c r="A20" s="2" t="s">
        <v>10</v>
      </c>
      <c r="B20">
        <v>0.20629274850000001</v>
      </c>
      <c r="C20" s="1">
        <v>2</v>
      </c>
    </row>
    <row r="21" spans="1:3" x14ac:dyDescent="0.25">
      <c r="A21" s="2" t="s">
        <v>4</v>
      </c>
      <c r="B21">
        <v>0.52265077829999995</v>
      </c>
      <c r="C21" s="1">
        <v>4</v>
      </c>
    </row>
    <row r="22" spans="1:3" x14ac:dyDescent="0.25">
      <c r="A22" s="2" t="s">
        <v>5</v>
      </c>
      <c r="B22">
        <v>1.4791114329999999</v>
      </c>
      <c r="C22" s="1">
        <v>24</v>
      </c>
    </row>
    <row r="23" spans="1:3" x14ac:dyDescent="0.25">
      <c r="A23" s="2" t="s">
        <v>6</v>
      </c>
      <c r="B23">
        <v>1.662181616</v>
      </c>
      <c r="C23" s="1">
        <v>48</v>
      </c>
    </row>
    <row r="26" spans="1:3" x14ac:dyDescent="0.25">
      <c r="A26" s="3" t="s">
        <v>14</v>
      </c>
      <c r="B26" s="2" t="s">
        <v>0</v>
      </c>
      <c r="C26" s="2" t="s">
        <v>2</v>
      </c>
    </row>
    <row r="27" spans="1:3" x14ac:dyDescent="0.25">
      <c r="A27" s="2" t="s">
        <v>3</v>
      </c>
      <c r="B27">
        <v>4.2370162900000001E-2</v>
      </c>
      <c r="C27" s="1">
        <v>1</v>
      </c>
    </row>
    <row r="28" spans="1:3" x14ac:dyDescent="0.25">
      <c r="A28" s="2" t="s">
        <v>10</v>
      </c>
      <c r="B28">
        <v>0.2462990135</v>
      </c>
      <c r="C28" s="1">
        <v>2</v>
      </c>
    </row>
    <row r="29" spans="1:3" x14ac:dyDescent="0.25">
      <c r="A29" s="2" t="s">
        <v>4</v>
      </c>
      <c r="B29">
        <v>0.40497183799999997</v>
      </c>
      <c r="C29" s="1">
        <v>4</v>
      </c>
    </row>
    <row r="30" spans="1:3" x14ac:dyDescent="0.25">
      <c r="A30" s="2" t="s">
        <v>5</v>
      </c>
      <c r="B30">
        <v>0.77119863030000002</v>
      </c>
      <c r="C30" s="1">
        <v>24</v>
      </c>
    </row>
    <row r="31" spans="1:3" x14ac:dyDescent="0.25">
      <c r="A31" s="2" t="s">
        <v>6</v>
      </c>
      <c r="B31">
        <v>0.93062609429999998</v>
      </c>
      <c r="C31" s="1">
        <v>48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881F3-2A52-4969-AC55-0CA4CEA412B1}">
  <dimension ref="A1:H22"/>
  <sheetViews>
    <sheetView workbookViewId="0">
      <selection activeCell="K3" sqref="K3"/>
    </sheetView>
  </sheetViews>
  <sheetFormatPr defaultRowHeight="15" x14ac:dyDescent="0.25"/>
  <cols>
    <col min="2" max="2" width="12.42578125" bestFit="1" customWidth="1"/>
    <col min="7" max="7" width="37.42578125" bestFit="1" customWidth="1"/>
    <col min="8" max="8" width="11" customWidth="1"/>
  </cols>
  <sheetData>
    <row r="1" spans="1:8" x14ac:dyDescent="0.25">
      <c r="A1" s="3" t="s">
        <v>12</v>
      </c>
      <c r="B1" s="2" t="s">
        <v>0</v>
      </c>
      <c r="C1" s="2" t="s">
        <v>2</v>
      </c>
      <c r="F1" s="2" t="s">
        <v>2</v>
      </c>
      <c r="G1" s="2" t="s">
        <v>1</v>
      </c>
      <c r="H1" s="1" t="s">
        <v>11</v>
      </c>
    </row>
    <row r="2" spans="1:8" x14ac:dyDescent="0.25">
      <c r="A2" s="2" t="s">
        <v>3</v>
      </c>
      <c r="B2">
        <v>0.4201085269</v>
      </c>
      <c r="C2" s="1">
        <v>1</v>
      </c>
      <c r="F2" s="1">
        <v>1</v>
      </c>
      <c r="G2" s="1">
        <f>AVERAGE(B2,B10,B18)</f>
        <v>0.15592949121999999</v>
      </c>
      <c r="H2" s="1">
        <f>_xlfn.STDEV.P(B2,B10,B18)</f>
        <v>0.18695693944757441</v>
      </c>
    </row>
    <row r="3" spans="1:8" x14ac:dyDescent="0.25">
      <c r="A3" s="2" t="s">
        <v>10</v>
      </c>
      <c r="B3">
        <v>0.13406005500000001</v>
      </c>
      <c r="C3" s="1">
        <v>2</v>
      </c>
      <c r="F3" s="1">
        <v>2</v>
      </c>
      <c r="G3" s="1">
        <f>AVERAGE(B3,B11,B19)</f>
        <v>0.12235964585333332</v>
      </c>
      <c r="H3" s="1">
        <f>_xlfn.STDEV.P(B3,B11,B19)</f>
        <v>2.0770168233032113E-2</v>
      </c>
    </row>
    <row r="4" spans="1:8" x14ac:dyDescent="0.25">
      <c r="A4" s="2" t="s">
        <v>4</v>
      </c>
      <c r="B4">
        <v>0.3118723035</v>
      </c>
      <c r="C4" s="1">
        <v>4</v>
      </c>
      <c r="F4" s="1">
        <v>4</v>
      </c>
      <c r="G4" s="1">
        <f>AVERAGE(B4,B12,B20)</f>
        <v>0.26749140523333331</v>
      </c>
      <c r="H4" s="1">
        <f>_xlfn.STDEV.P(B4,B12,B20)</f>
        <v>5.1735025761865928E-2</v>
      </c>
    </row>
    <row r="5" spans="1:8" x14ac:dyDescent="0.25">
      <c r="A5" s="2" t="s">
        <v>5</v>
      </c>
      <c r="B5">
        <v>0.49151730539999999</v>
      </c>
      <c r="C5" s="1">
        <v>24</v>
      </c>
      <c r="F5" s="1">
        <v>24</v>
      </c>
      <c r="G5" s="1">
        <f>AVERAGE(B5,B13,B21)</f>
        <v>0.4200461904333333</v>
      </c>
      <c r="H5" s="1">
        <f>_xlfn.STDEV.P(B5,B13,B21)</f>
        <v>6.3973912327890112E-2</v>
      </c>
    </row>
    <row r="6" spans="1:8" x14ac:dyDescent="0.25">
      <c r="A6" s="2" t="s">
        <v>6</v>
      </c>
      <c r="B6">
        <v>0.51253706219999995</v>
      </c>
      <c r="C6" s="1">
        <v>48</v>
      </c>
      <c r="F6" s="1">
        <v>48</v>
      </c>
      <c r="G6" s="1">
        <f>AVERAGE(B6,B14,B22)</f>
        <v>0.45438376069999992</v>
      </c>
      <c r="H6" s="1">
        <f>_xlfn.STDEV.P(B6,B14,B22)</f>
        <v>6.6697277332230243E-2</v>
      </c>
    </row>
    <row r="7" spans="1:8" x14ac:dyDescent="0.25">
      <c r="A7" s="2"/>
      <c r="C7" s="1"/>
    </row>
    <row r="8" spans="1:8" x14ac:dyDescent="0.25">
      <c r="A8" s="1"/>
      <c r="B8" s="1"/>
      <c r="C8" s="1"/>
    </row>
    <row r="9" spans="1:8" x14ac:dyDescent="0.25">
      <c r="A9" s="3" t="s">
        <v>13</v>
      </c>
      <c r="B9" s="2" t="s">
        <v>0</v>
      </c>
      <c r="C9" s="2" t="s">
        <v>2</v>
      </c>
    </row>
    <row r="10" spans="1:8" x14ac:dyDescent="0.25">
      <c r="A10" s="2" t="s">
        <v>3</v>
      </c>
      <c r="B10">
        <v>1.454354171E-2</v>
      </c>
      <c r="C10" s="1">
        <v>1</v>
      </c>
    </row>
    <row r="11" spans="1:8" x14ac:dyDescent="0.25">
      <c r="A11" s="2" t="s">
        <v>10</v>
      </c>
      <c r="B11">
        <v>9.317652136E-2</v>
      </c>
      <c r="C11" s="1">
        <v>2</v>
      </c>
    </row>
    <row r="12" spans="1:8" x14ac:dyDescent="0.25">
      <c r="A12" s="2" t="s">
        <v>4</v>
      </c>
      <c r="B12">
        <v>0.19492714110000001</v>
      </c>
      <c r="C12" s="1">
        <v>4</v>
      </c>
    </row>
    <row r="13" spans="1:8" x14ac:dyDescent="0.25">
      <c r="A13" s="2" t="s">
        <v>5</v>
      </c>
      <c r="B13">
        <v>0.3362700045</v>
      </c>
      <c r="C13" s="1">
        <v>24</v>
      </c>
    </row>
    <row r="14" spans="1:8" x14ac:dyDescent="0.25">
      <c r="A14" s="2" t="s">
        <v>6</v>
      </c>
      <c r="B14">
        <v>0.36099198459999998</v>
      </c>
      <c r="C14" s="1">
        <v>48</v>
      </c>
    </row>
    <row r="15" spans="1:8" x14ac:dyDescent="0.25">
      <c r="A15" s="1"/>
      <c r="B15" s="1"/>
      <c r="C15" s="1"/>
    </row>
    <row r="16" spans="1:8" x14ac:dyDescent="0.25">
      <c r="A16" s="1"/>
      <c r="B16" s="1"/>
      <c r="C16" s="1"/>
    </row>
    <row r="17" spans="1:3" x14ac:dyDescent="0.25">
      <c r="A17" s="3" t="s">
        <v>14</v>
      </c>
      <c r="B17" s="2" t="s">
        <v>0</v>
      </c>
      <c r="C17" s="2" t="s">
        <v>2</v>
      </c>
    </row>
    <row r="18" spans="1:3" x14ac:dyDescent="0.25">
      <c r="A18" s="2" t="s">
        <v>3</v>
      </c>
      <c r="B18">
        <v>3.3136405049999998E-2</v>
      </c>
      <c r="C18" s="1">
        <v>1</v>
      </c>
    </row>
    <row r="19" spans="1:3" x14ac:dyDescent="0.25">
      <c r="A19" s="2" t="s">
        <v>10</v>
      </c>
      <c r="B19">
        <v>0.13984236119999999</v>
      </c>
      <c r="C19" s="1">
        <v>2</v>
      </c>
    </row>
    <row r="20" spans="1:3" x14ac:dyDescent="0.25">
      <c r="A20" s="2" t="s">
        <v>4</v>
      </c>
      <c r="B20">
        <v>0.29567477110000001</v>
      </c>
      <c r="C20" s="1">
        <v>4</v>
      </c>
    </row>
    <row r="21" spans="1:3" x14ac:dyDescent="0.25">
      <c r="A21" s="2" t="s">
        <v>5</v>
      </c>
      <c r="B21">
        <v>0.43235126140000002</v>
      </c>
      <c r="C21" s="1">
        <v>24</v>
      </c>
    </row>
    <row r="22" spans="1:3" x14ac:dyDescent="0.25">
      <c r="A22" s="2" t="s">
        <v>6</v>
      </c>
      <c r="B22">
        <v>0.48962223529999999</v>
      </c>
      <c r="C22" s="1">
        <v>48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E9D0D-748F-4A99-B1EE-73AB810EE72F}">
  <dimension ref="A1:H33"/>
  <sheetViews>
    <sheetView tabSelected="1" zoomScaleNormal="100" workbookViewId="0">
      <selection activeCell="R14" sqref="R14"/>
    </sheetView>
  </sheetViews>
  <sheetFormatPr defaultColWidth="9.140625" defaultRowHeight="15" x14ac:dyDescent="0.25"/>
  <cols>
    <col min="1" max="1" width="9.140625" style="1"/>
    <col min="2" max="2" width="12.42578125" style="1" bestFit="1" customWidth="1"/>
    <col min="3" max="6" width="9.140625" style="1"/>
    <col min="7" max="7" width="37.42578125" style="1" bestFit="1" customWidth="1"/>
    <col min="8" max="8" width="11" style="1" customWidth="1"/>
    <col min="9" max="16384" width="9.140625" style="1"/>
  </cols>
  <sheetData>
    <row r="1" spans="1:8" x14ac:dyDescent="0.25">
      <c r="A1" s="2" t="s">
        <v>16</v>
      </c>
      <c r="B1" s="2" t="s">
        <v>0</v>
      </c>
      <c r="C1" s="2" t="s">
        <v>2</v>
      </c>
      <c r="F1" s="2" t="s">
        <v>2</v>
      </c>
      <c r="G1" s="2" t="s">
        <v>15</v>
      </c>
      <c r="H1" s="2" t="s">
        <v>11</v>
      </c>
    </row>
    <row r="2" spans="1:8" x14ac:dyDescent="0.25">
      <c r="A2" s="2" t="s">
        <v>3</v>
      </c>
      <c r="B2">
        <v>9.4162039460000003E-3</v>
      </c>
      <c r="C2" s="1">
        <v>1</v>
      </c>
      <c r="F2" s="1">
        <v>1</v>
      </c>
      <c r="G2" s="1">
        <f>AVERAGE(B2,B10,B19,B28)</f>
        <v>1.4538367093000003E-3</v>
      </c>
      <c r="H2" s="1">
        <f>_xlfn.STDEV.P(B2,B10,B19,B28)</f>
        <v>1.1098372330334075E-2</v>
      </c>
    </row>
    <row r="3" spans="1:8" x14ac:dyDescent="0.25">
      <c r="A3" s="2" t="s">
        <v>4</v>
      </c>
      <c r="B3">
        <v>4.0022533389999997E-2</v>
      </c>
      <c r="C3" s="1">
        <v>4</v>
      </c>
      <c r="F3" s="1">
        <v>2</v>
      </c>
      <c r="G3" s="1">
        <f>AVERAGE(B11,B20,B29)</f>
        <v>-1.3298729744333333E-2</v>
      </c>
      <c r="H3" s="1">
        <f>_xlfn.STDEV.P(B11,B20,B29)</f>
        <v>3.6462419378313652E-3</v>
      </c>
    </row>
    <row r="4" spans="1:8" x14ac:dyDescent="0.25">
      <c r="A4" s="2" t="s">
        <v>5</v>
      </c>
      <c r="B4">
        <v>4.3061092500000002E-2</v>
      </c>
      <c r="C4" s="1">
        <v>24</v>
      </c>
      <c r="F4" s="1">
        <v>4</v>
      </c>
      <c r="G4" s="1">
        <f>AVERAGE(B3,B12,B21, B30)</f>
        <v>2.3141684012249995E-2</v>
      </c>
      <c r="H4" s="1">
        <f>_xlfn.STDEV.P(B3,B12,B21,B30)</f>
        <v>1.5814898400264499E-2</v>
      </c>
    </row>
    <row r="5" spans="1:8" x14ac:dyDescent="0.25">
      <c r="A5" s="2" t="s">
        <v>6</v>
      </c>
      <c r="B5">
        <v>5.9856835749999997E-2</v>
      </c>
      <c r="C5" s="1">
        <v>48</v>
      </c>
      <c r="F5" s="1">
        <v>6</v>
      </c>
      <c r="G5" s="1">
        <f>AVERAGE(B13,B22, B31)</f>
        <v>1.8484801366666668E-2</v>
      </c>
      <c r="H5" s="1">
        <f>_xlfn.STDEV.P(B13,B22,B31)</f>
        <v>8.5241016943760108E-3</v>
      </c>
    </row>
    <row r="6" spans="1:8" x14ac:dyDescent="0.25">
      <c r="A6" s="2" t="s">
        <v>7</v>
      </c>
      <c r="B6">
        <v>8.2327581940000005E-2</v>
      </c>
      <c r="C6" s="1">
        <v>120</v>
      </c>
      <c r="F6" s="1">
        <v>24</v>
      </c>
      <c r="G6" s="1">
        <f>AVERAGE(B4,B14,B23,B32)</f>
        <v>7.4024408134999997E-2</v>
      </c>
      <c r="H6" s="1">
        <f>_xlfn.STDEV.P(B4,B14,B23,B32)</f>
        <v>3.3526930357809258E-2</v>
      </c>
    </row>
    <row r="7" spans="1:8" x14ac:dyDescent="0.25">
      <c r="A7" s="2" t="s">
        <v>8</v>
      </c>
      <c r="B7">
        <v>8.5886135700000005E-2</v>
      </c>
      <c r="C7" s="1">
        <v>168</v>
      </c>
      <c r="F7" s="1">
        <v>48</v>
      </c>
      <c r="G7" s="1">
        <f>AVERAGE(B5,B15,B24,B33)</f>
        <v>0.1056397044875</v>
      </c>
      <c r="H7" s="1">
        <f>_xlfn.STDEV.P(B5,B15,B24,B33)</f>
        <v>2.6582160535001714E-2</v>
      </c>
    </row>
    <row r="9" spans="1:8" x14ac:dyDescent="0.25">
      <c r="A9" s="3" t="s">
        <v>17</v>
      </c>
      <c r="B9" s="2" t="s">
        <v>0</v>
      </c>
      <c r="C9" s="2" t="s">
        <v>2</v>
      </c>
    </row>
    <row r="10" spans="1:8" x14ac:dyDescent="0.25">
      <c r="A10" s="2" t="s">
        <v>3</v>
      </c>
      <c r="B10">
        <v>-8.7148218879999997E-4</v>
      </c>
      <c r="C10" s="1">
        <v>1</v>
      </c>
    </row>
    <row r="11" spans="1:8" x14ac:dyDescent="0.25">
      <c r="A11" s="2" t="s">
        <v>10</v>
      </c>
      <c r="B11">
        <v>-1.8268963320000001E-2</v>
      </c>
      <c r="C11" s="1">
        <v>2</v>
      </c>
    </row>
    <row r="12" spans="1:8" x14ac:dyDescent="0.25">
      <c r="A12" s="2" t="s">
        <v>4</v>
      </c>
      <c r="B12">
        <v>1.9567683339999999E-2</v>
      </c>
      <c r="C12" s="1">
        <v>4</v>
      </c>
    </row>
    <row r="13" spans="1:8" x14ac:dyDescent="0.25">
      <c r="A13" s="2" t="s">
        <v>20</v>
      </c>
      <c r="B13">
        <v>1.3107513079999999E-2</v>
      </c>
      <c r="C13" s="1">
        <v>6</v>
      </c>
    </row>
    <row r="14" spans="1:8" x14ac:dyDescent="0.25">
      <c r="A14" s="2" t="s">
        <v>5</v>
      </c>
      <c r="B14">
        <v>4.6421524140000003E-2</v>
      </c>
      <c r="C14" s="1">
        <v>24</v>
      </c>
    </row>
    <row r="15" spans="1:8" x14ac:dyDescent="0.25">
      <c r="A15" s="2" t="s">
        <v>6</v>
      </c>
      <c r="B15">
        <v>0.1168051064</v>
      </c>
      <c r="C15" s="1">
        <v>48</v>
      </c>
    </row>
    <row r="16" spans="1:8" x14ac:dyDescent="0.25">
      <c r="A16" s="2"/>
      <c r="B16"/>
    </row>
    <row r="18" spans="1:3" x14ac:dyDescent="0.25">
      <c r="A18" s="3" t="s">
        <v>18</v>
      </c>
      <c r="B18" s="2" t="s">
        <v>0</v>
      </c>
      <c r="C18" s="2" t="s">
        <v>2</v>
      </c>
    </row>
    <row r="19" spans="1:3" x14ac:dyDescent="0.25">
      <c r="A19" s="2" t="s">
        <v>3</v>
      </c>
      <c r="B19">
        <v>-1.564756036E-2</v>
      </c>
      <c r="C19" s="1">
        <v>1</v>
      </c>
    </row>
    <row r="20" spans="1:3" x14ac:dyDescent="0.25">
      <c r="A20" s="2" t="s">
        <v>10</v>
      </c>
      <c r="B20">
        <v>-1.200323645E-2</v>
      </c>
      <c r="C20" s="1">
        <v>2</v>
      </c>
    </row>
    <row r="21" spans="1:3" x14ac:dyDescent="0.25">
      <c r="A21" s="2" t="s">
        <v>4</v>
      </c>
      <c r="B21">
        <v>-1.0356009010000001E-3</v>
      </c>
      <c r="C21" s="1">
        <v>4</v>
      </c>
    </row>
    <row r="22" spans="1:3" x14ac:dyDescent="0.25">
      <c r="A22" s="2" t="s">
        <v>20</v>
      </c>
      <c r="B22">
        <v>1.1829782279999999E-2</v>
      </c>
      <c r="C22" s="1">
        <v>6</v>
      </c>
    </row>
    <row r="23" spans="1:3" x14ac:dyDescent="0.25">
      <c r="A23" s="2" t="s">
        <v>5</v>
      </c>
      <c r="B23">
        <v>0.1263354719</v>
      </c>
      <c r="C23" s="1">
        <v>24</v>
      </c>
    </row>
    <row r="24" spans="1:3" x14ac:dyDescent="0.25">
      <c r="A24" s="2" t="s">
        <v>6</v>
      </c>
      <c r="B24">
        <v>0.1211424395</v>
      </c>
      <c r="C24" s="1">
        <v>48</v>
      </c>
    </row>
    <row r="27" spans="1:3" x14ac:dyDescent="0.25">
      <c r="A27" s="3" t="s">
        <v>19</v>
      </c>
      <c r="B27" s="2" t="s">
        <v>0</v>
      </c>
      <c r="C27" s="2" t="s">
        <v>2</v>
      </c>
    </row>
    <row r="28" spans="1:3" x14ac:dyDescent="0.25">
      <c r="A28" s="2" t="s">
        <v>3</v>
      </c>
      <c r="B28">
        <v>1.291818544E-2</v>
      </c>
      <c r="C28" s="1">
        <v>1</v>
      </c>
    </row>
    <row r="29" spans="1:3" x14ac:dyDescent="0.25">
      <c r="A29" s="2" t="s">
        <v>10</v>
      </c>
      <c r="B29">
        <v>-9.6239894630000006E-3</v>
      </c>
      <c r="C29" s="1">
        <v>2</v>
      </c>
    </row>
    <row r="30" spans="1:3" x14ac:dyDescent="0.25">
      <c r="A30" s="2" t="s">
        <v>4</v>
      </c>
      <c r="B30">
        <v>3.4012120219999997E-2</v>
      </c>
      <c r="C30" s="1">
        <v>4</v>
      </c>
    </row>
    <row r="31" spans="1:3" x14ac:dyDescent="0.25">
      <c r="A31" s="2" t="s">
        <v>20</v>
      </c>
      <c r="B31">
        <v>3.051710874E-2</v>
      </c>
      <c r="C31" s="1">
        <v>6</v>
      </c>
    </row>
    <row r="32" spans="1:3" x14ac:dyDescent="0.25">
      <c r="A32" s="2" t="s">
        <v>5</v>
      </c>
      <c r="B32">
        <v>8.0279543999999994E-2</v>
      </c>
      <c r="C32" s="1">
        <v>24</v>
      </c>
    </row>
    <row r="33" spans="1:3" x14ac:dyDescent="0.25">
      <c r="A33" s="2" t="s">
        <v>6</v>
      </c>
      <c r="B33">
        <v>0.12475443629999999</v>
      </c>
      <c r="C33" s="1">
        <v>48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PDA</vt:lpstr>
      <vt:lpstr>TA</vt:lpstr>
      <vt:lpstr>PEI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2015-06-05T18:17:20Z</dcterms:created>
  <dcterms:modified xsi:type="dcterms:W3CDTF">2020-08-15T11:16:45Z</dcterms:modified>
</cp:coreProperties>
</file>